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7\Приложения к Выписке\"/>
    </mc:Choice>
  </mc:AlternateContent>
  <xr:revisionPtr revIDLastSave="0" documentId="13_ncr:1_{39286CCB-0672-4807-997D-0A03AD419160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КС" sheetId="8" r:id="rId1"/>
  </sheets>
  <definedNames>
    <definedName name="_xlnm.Print_Area" localSheetId="0">КС!$A$1:$D$25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8" l="1"/>
  <c r="C21" i="8"/>
  <c r="C20" i="8"/>
  <c r="C23" i="8" s="1"/>
  <c r="D20" i="8"/>
  <c r="D21" i="8"/>
  <c r="D22" i="8"/>
  <c r="D17" i="8"/>
  <c r="C17" i="8"/>
  <c r="D23" i="8" l="1"/>
  <c r="D24" i="8" s="1"/>
</calcChain>
</file>

<file path=xl/sharedStrings.xml><?xml version="1.0" encoding="utf-8"?>
<sst xmlns="http://schemas.openxmlformats.org/spreadsheetml/2006/main" count="23" uniqueCount="23">
  <si>
    <t xml:space="preserve">Объем медицинской помощи </t>
  </si>
  <si>
    <t>Объем финансовых средств, руб.</t>
  </si>
  <si>
    <t>к Выписке из Протокола</t>
  </si>
  <si>
    <t>Наименование МО</t>
  </si>
  <si>
    <t>заседания Комиссии № 7 от 30.06.2023 года</t>
  </si>
  <si>
    <t>ГБУЗ КО "Балтийская ЦРБ"</t>
  </si>
  <si>
    <t>ГБУЗ КО "Гурьевская ЦРБ"</t>
  </si>
  <si>
    <t>ГБУЗ КО "Озерская ЦРБ"</t>
  </si>
  <si>
    <t>ГБУЗ КО "Полесская  ЦРБ"</t>
  </si>
  <si>
    <t>ГБУЗ КО "Правдинская  ЦРБ"</t>
  </si>
  <si>
    <t>№</t>
  </si>
  <si>
    <t>дополнительные объемы за медицинскую помощь, оказанную в мае</t>
  </si>
  <si>
    <t>ГБУЗ "ЦСВМП КО"</t>
  </si>
  <si>
    <t>ГБУЗ "ОКБ КО"</t>
  </si>
  <si>
    <t>ГБУЗ КО "РД № 4"</t>
  </si>
  <si>
    <t>ГБУЗ "ДОБ КО"</t>
  </si>
  <si>
    <t>ГБУ КО "Региональный перинатальный центр"</t>
  </si>
  <si>
    <t>снимаем</t>
  </si>
  <si>
    <t>ГБУЗ "Инфекционная больница КО"</t>
  </si>
  <si>
    <t>ГБУЗ КО "Советская ЦГБ"</t>
  </si>
  <si>
    <t>ИТОГО:</t>
  </si>
  <si>
    <t xml:space="preserve">Объемы медицинской помощи и объемы финансовых средств, выделенные медицинским организациям за медицинскую помощь, оказанную в мае  в условиях круглосуточного стационара </t>
  </si>
  <si>
    <t>Приложение № 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</si>
</sst>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</cellStyleXfs>
  <cellXfs count="2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3" fontId="10" fillId="0" borderId="1" xfId="2" applyNumberFormat="1" applyFont="1" applyBorder="1" applyAlignment="1">
      <alignment horizontal="center" vertical="top" wrapText="1"/>
    </xf>
    <xf numFmtId="4" fontId="10" fillId="0" borderId="1" xfId="2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3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/>
    <xf numFmtId="4" fontId="11" fillId="0" borderId="1" xfId="2" applyNumberFormat="1" applyFont="1" applyBorder="1" applyAlignment="1">
      <alignment horizontal="center" vertical="top" wrapText="1"/>
    </xf>
    <xf numFmtId="4" fontId="8" fillId="0" borderId="1" xfId="2" applyNumberFormat="1" applyFont="1" applyBorder="1" applyAlignment="1">
      <alignment horizontal="center" vertical="top" wrapText="1"/>
    </xf>
    <xf numFmtId="3" fontId="7" fillId="0" borderId="1" xfId="2" applyNumberFormat="1" applyFont="1" applyBorder="1" applyAlignment="1">
      <alignment horizontal="center" vertical="top" wrapText="1"/>
    </xf>
    <xf numFmtId="4" fontId="7" fillId="0" borderId="1" xfId="2" applyNumberFormat="1" applyFont="1" applyBorder="1" applyAlignment="1">
      <alignment horizontal="center" vertical="top" wrapText="1"/>
    </xf>
    <xf numFmtId="4" fontId="0" fillId="0" borderId="0" xfId="0" applyNumberFormat="1"/>
    <xf numFmtId="3" fontId="11" fillId="0" borderId="1" xfId="2" applyNumberFormat="1" applyFont="1" applyBorder="1" applyAlignment="1">
      <alignment horizontal="center" vertical="top" wrapText="1"/>
    </xf>
    <xf numFmtId="3" fontId="13" fillId="0" borderId="1" xfId="2" applyNumberFormat="1" applyFont="1" applyBorder="1" applyAlignment="1">
      <alignment horizontal="center" vertical="top" wrapText="1"/>
    </xf>
    <xf numFmtId="4" fontId="13" fillId="0" borderId="1" xfId="2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</cellXfs>
  <cellStyles count="7">
    <cellStyle name="Обычный" xfId="0" builtinId="0"/>
    <cellStyle name="Обычный 2" xfId="4" xr:uid="{ED631525-3275-4A0D-8B9E-DE24CDDDC26D}"/>
    <cellStyle name="Обычный 2 2 2" xfId="2" xr:uid="{EDBCA8B7-A884-4D26-8D63-5D492305CD33}"/>
    <cellStyle name="Обычный 3" xfId="1" xr:uid="{9EFF257E-1821-40F3-BDB2-A238F92854D2}"/>
    <cellStyle name="Обычный 3 2" xfId="3" xr:uid="{1B53B591-9E82-4F29-9689-5922CDA2D984}"/>
    <cellStyle name="Обычный 4" xfId="6" xr:uid="{29D76BFE-23CF-41CA-A9FA-28A30F90E18A}"/>
    <cellStyle name="Финансовый 2" xfId="5" xr:uid="{F2A6517A-A828-45AC-B694-BF405500E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H24"/>
  <sheetViews>
    <sheetView tabSelected="1" zoomScale="98" zoomScaleNormal="98" workbookViewId="0">
      <pane xSplit="2" ySplit="7" topLeftCell="C8" activePane="bottomRight" state="frozen"/>
      <selection pane="topRight" activeCell="B1" sqref="B1"/>
      <selection pane="bottomLeft" activeCell="A8" sqref="A8"/>
      <selection pane="bottomRight" sqref="A1:XFD3"/>
    </sheetView>
  </sheetViews>
  <sheetFormatPr defaultRowHeight="12.75" x14ac:dyDescent="0.2"/>
  <cols>
    <col min="2" max="2" width="58" customWidth="1"/>
    <col min="3" max="3" width="17.7109375" customWidth="1"/>
    <col min="4" max="4" width="19.85546875" customWidth="1"/>
    <col min="5" max="5" width="17.28515625" customWidth="1"/>
    <col min="6" max="6" width="18.85546875" customWidth="1"/>
    <col min="7" max="7" width="17" customWidth="1"/>
    <col min="8" max="8" width="18" customWidth="1"/>
  </cols>
  <sheetData>
    <row r="1" spans="1:8" ht="15.75" x14ac:dyDescent="0.25">
      <c r="B1" s="2"/>
      <c r="C1" s="2"/>
      <c r="D1" s="3" t="s">
        <v>22</v>
      </c>
      <c r="E1" s="2"/>
      <c r="F1" s="2"/>
      <c r="G1" s="2"/>
      <c r="H1" s="2"/>
    </row>
    <row r="2" spans="1:8" ht="15.75" x14ac:dyDescent="0.25">
      <c r="B2" s="2"/>
      <c r="C2" s="2"/>
      <c r="D2" s="3" t="s">
        <v>2</v>
      </c>
      <c r="E2" s="2"/>
      <c r="F2" s="2"/>
      <c r="G2" s="2"/>
      <c r="H2" s="2"/>
    </row>
    <row r="3" spans="1:8" ht="15.75" x14ac:dyDescent="0.25">
      <c r="B3" s="2"/>
      <c r="C3" s="2"/>
      <c r="D3" s="3" t="s">
        <v>4</v>
      </c>
      <c r="E3" s="2"/>
      <c r="F3" s="2"/>
      <c r="H3" s="3"/>
    </row>
    <row r="4" spans="1:8" ht="15.75" x14ac:dyDescent="0.25">
      <c r="B4" s="2"/>
      <c r="C4" s="2"/>
      <c r="D4" s="2"/>
      <c r="E4" s="2"/>
      <c r="F4" s="2"/>
      <c r="G4" s="2"/>
      <c r="H4" s="2"/>
    </row>
    <row r="5" spans="1:8" ht="72.75" customHeight="1" x14ac:dyDescent="0.2">
      <c r="B5" s="25" t="s">
        <v>21</v>
      </c>
      <c r="C5" s="25"/>
      <c r="D5" s="25"/>
      <c r="E5" s="5"/>
      <c r="F5" s="5"/>
      <c r="G5" s="5"/>
      <c r="H5" s="5"/>
    </row>
    <row r="6" spans="1:8" ht="60" customHeight="1" x14ac:dyDescent="0.2">
      <c r="A6" s="26" t="s">
        <v>10</v>
      </c>
      <c r="B6" s="26" t="s">
        <v>3</v>
      </c>
      <c r="C6" s="28" t="s">
        <v>11</v>
      </c>
      <c r="D6" s="28"/>
    </row>
    <row r="7" spans="1:8" ht="56.25" x14ac:dyDescent="0.2">
      <c r="A7" s="27"/>
      <c r="B7" s="27"/>
      <c r="C7" s="4" t="s">
        <v>0</v>
      </c>
      <c r="D7" s="4" t="s">
        <v>1</v>
      </c>
    </row>
    <row r="8" spans="1:8" ht="18.75" x14ac:dyDescent="0.2">
      <c r="A8" s="8">
        <v>1</v>
      </c>
      <c r="B8" s="9" t="s">
        <v>12</v>
      </c>
      <c r="C8" s="6">
        <v>33</v>
      </c>
      <c r="D8" s="7">
        <v>2030694.2499999988</v>
      </c>
    </row>
    <row r="9" spans="1:8" ht="18" customHeight="1" x14ac:dyDescent="0.2">
      <c r="A9" s="8">
        <v>2</v>
      </c>
      <c r="B9" s="10" t="s">
        <v>5</v>
      </c>
      <c r="C9" s="6">
        <v>18</v>
      </c>
      <c r="D9" s="7">
        <v>301832.69</v>
      </c>
    </row>
    <row r="10" spans="1:8" ht="18" customHeight="1" x14ac:dyDescent="0.2">
      <c r="A10" s="8">
        <v>3</v>
      </c>
      <c r="B10" s="9" t="s">
        <v>6</v>
      </c>
      <c r="C10" s="6">
        <v>2</v>
      </c>
      <c r="D10" s="7">
        <v>31993.17</v>
      </c>
    </row>
    <row r="11" spans="1:8" ht="18" customHeight="1" x14ac:dyDescent="0.2">
      <c r="A11" s="8">
        <v>4</v>
      </c>
      <c r="B11" s="9" t="s">
        <v>7</v>
      </c>
      <c r="C11" s="6">
        <v>14</v>
      </c>
      <c r="D11" s="7">
        <v>249629.8</v>
      </c>
    </row>
    <row r="12" spans="1:8" ht="18" customHeight="1" x14ac:dyDescent="0.2">
      <c r="A12" s="8">
        <v>5</v>
      </c>
      <c r="B12" s="9" t="s">
        <v>8</v>
      </c>
      <c r="C12" s="6">
        <v>7</v>
      </c>
      <c r="D12" s="7">
        <v>162492.04</v>
      </c>
    </row>
    <row r="13" spans="1:8" ht="18" customHeight="1" x14ac:dyDescent="0.2">
      <c r="A13" s="8">
        <v>6</v>
      </c>
      <c r="B13" s="9" t="s">
        <v>9</v>
      </c>
      <c r="C13" s="6">
        <v>6</v>
      </c>
      <c r="D13" s="7">
        <v>75703.31</v>
      </c>
    </row>
    <row r="14" spans="1:8" ht="18" customHeight="1" x14ac:dyDescent="0.2">
      <c r="A14" s="8">
        <v>7</v>
      </c>
      <c r="B14" s="9" t="s">
        <v>13</v>
      </c>
      <c r="C14" s="6">
        <v>153</v>
      </c>
      <c r="D14" s="7">
        <v>8950849.7500000112</v>
      </c>
    </row>
    <row r="15" spans="1:8" ht="18" customHeight="1" x14ac:dyDescent="0.2">
      <c r="A15" s="8">
        <v>8</v>
      </c>
      <c r="B15" s="9" t="s">
        <v>14</v>
      </c>
      <c r="C15" s="6">
        <v>38</v>
      </c>
      <c r="D15" s="7">
        <v>1482741.9</v>
      </c>
    </row>
    <row r="16" spans="1:8" ht="18" customHeight="1" x14ac:dyDescent="0.2">
      <c r="A16" s="8">
        <v>9</v>
      </c>
      <c r="B16" s="9" t="s">
        <v>15</v>
      </c>
      <c r="C16" s="6">
        <v>319</v>
      </c>
      <c r="D16" s="7">
        <v>7725584.579999987</v>
      </c>
    </row>
    <row r="17" spans="1:8" ht="18" customHeight="1" x14ac:dyDescent="0.2">
      <c r="A17" s="23"/>
      <c r="B17" s="24" t="s">
        <v>20</v>
      </c>
      <c r="C17" s="17">
        <f>SUM(C8:C16)</f>
        <v>590</v>
      </c>
      <c r="D17" s="18">
        <f>SUM(D8:D16)</f>
        <v>21011521.489999995</v>
      </c>
    </row>
    <row r="18" spans="1:8" x14ac:dyDescent="0.2">
      <c r="E18" s="1"/>
      <c r="F18" s="1"/>
      <c r="G18" s="1"/>
      <c r="H18" s="1"/>
    </row>
    <row r="19" spans="1:8" ht="18.75" hidden="1" x14ac:dyDescent="0.2">
      <c r="B19" s="13" t="s">
        <v>17</v>
      </c>
      <c r="C19" s="14"/>
      <c r="D19" s="14"/>
      <c r="E19" s="1"/>
      <c r="F19" s="1"/>
      <c r="G19" s="1"/>
      <c r="H19" s="1"/>
    </row>
    <row r="20" spans="1:8" ht="18.75" hidden="1" x14ac:dyDescent="0.2">
      <c r="B20" s="11" t="s">
        <v>16</v>
      </c>
      <c r="C20" s="20">
        <f>C15+C16</f>
        <v>357</v>
      </c>
      <c r="D20" s="15">
        <f>D15+D16</f>
        <v>9208326.4799999874</v>
      </c>
      <c r="E20" s="19"/>
    </row>
    <row r="21" spans="1:8" ht="17.25" hidden="1" customHeight="1" x14ac:dyDescent="0.2">
      <c r="B21" s="12" t="s">
        <v>18</v>
      </c>
      <c r="C21" s="20">
        <f>C14</f>
        <v>153</v>
      </c>
      <c r="D21" s="15">
        <f>D14</f>
        <v>8950849.7500000112</v>
      </c>
      <c r="E21" s="19"/>
    </row>
    <row r="22" spans="1:8" ht="18.75" hidden="1" customHeight="1" x14ac:dyDescent="0.2">
      <c r="B22" s="12" t="s">
        <v>19</v>
      </c>
      <c r="C22" s="20">
        <f>SUM(C8:C13)</f>
        <v>80</v>
      </c>
      <c r="D22" s="15">
        <f>SUM(D8:D13)</f>
        <v>2852345.2599999988</v>
      </c>
      <c r="E22" s="19"/>
    </row>
    <row r="23" spans="1:8" ht="18.75" hidden="1" x14ac:dyDescent="0.2">
      <c r="C23" s="21">
        <f>SUM(C20:C22)</f>
        <v>590</v>
      </c>
      <c r="D23" s="22">
        <f>SUM(D20:D22)</f>
        <v>21011521.489999995</v>
      </c>
    </row>
    <row r="24" spans="1:8" ht="18.75" hidden="1" x14ac:dyDescent="0.2">
      <c r="D24" s="16">
        <f>D17-D23</f>
        <v>0</v>
      </c>
    </row>
  </sheetData>
  <mergeCells count="4">
    <mergeCell ref="B5:D5"/>
    <mergeCell ref="A6:A7"/>
    <mergeCell ref="C6:D6"/>
    <mergeCell ref="B6:B7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2023-07-03T08:58:29Z</cp:lastPrinted>
  <dcterms:created xsi:type="dcterms:W3CDTF">2022-10-11T14:09:48Z</dcterms:created>
  <dcterms:modified xsi:type="dcterms:W3CDTF">2023-07-03T13:35:52Z</dcterms:modified>
</cp:coreProperties>
</file>